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6 KONKURSAI\04 KONKURSAI 2025 m\03 PASTOTĖS\11 (2025-ESO-997) 11010 kV Subačiaus TP Kupiškio r. sav., Subačiaus sen., Kunčių k. 3b\02 GALUTINIS\"/>
    </mc:Choice>
  </mc:AlternateContent>
  <bookViews>
    <workbookView xWindow="-120" yWindow="-120" windowWidth="29040" windowHeight="15840"/>
  </bookViews>
  <sheets>
    <sheet name="Sanaudų kiekių žiniaraštis" sheetId="1" r:id="rId1"/>
  </sheets>
  <definedNames>
    <definedName name="OLE_LINK1" localSheetId="0">'Sanaudų kiekių žiniaraštis'!#REF!</definedName>
  </definedNames>
  <calcPr calcId="162913"/>
</workbook>
</file>

<file path=xl/calcChain.xml><?xml version="1.0" encoding="utf-8"?>
<calcChain xmlns="http://schemas.openxmlformats.org/spreadsheetml/2006/main">
  <c r="G14" i="1" l="1"/>
  <c r="F77" i="1"/>
  <c r="G36" i="1"/>
  <c r="G35" i="1"/>
  <c r="G34" i="1"/>
  <c r="G29" i="1"/>
  <c r="G22" i="1"/>
  <c r="G23" i="1"/>
  <c r="G24" i="1"/>
  <c r="G21" i="1"/>
  <c r="G32" i="1"/>
  <c r="G37" i="1"/>
  <c r="G40" i="1"/>
  <c r="G41" i="1"/>
  <c r="G15" i="1"/>
  <c r="G16" i="1"/>
  <c r="G17" i="1"/>
  <c r="G18" i="1"/>
  <c r="G8" i="1"/>
  <c r="G9" i="1"/>
  <c r="G10" i="1"/>
  <c r="G11" i="1"/>
  <c r="G76" i="1"/>
  <c r="G75" i="1"/>
  <c r="G70" i="1"/>
  <c r="G71" i="1"/>
  <c r="G72" i="1"/>
  <c r="G73" i="1"/>
  <c r="G69" i="1"/>
  <c r="G64" i="1"/>
  <c r="G65" i="1"/>
  <c r="G66" i="1"/>
  <c r="G67" i="1"/>
  <c r="G63" i="1"/>
  <c r="G57" i="1"/>
  <c r="G58" i="1"/>
  <c r="G59" i="1"/>
  <c r="G60" i="1"/>
  <c r="G61" i="1"/>
  <c r="G56" i="1"/>
  <c r="G50" i="1"/>
  <c r="G51" i="1"/>
  <c r="G52" i="1"/>
  <c r="G53" i="1"/>
  <c r="G49" i="1"/>
  <c r="G46" i="1"/>
  <c r="G44" i="1"/>
  <c r="G42" i="1"/>
  <c r="G27" i="1"/>
  <c r="G7" i="1"/>
  <c r="G77" i="1" l="1"/>
</calcChain>
</file>

<file path=xl/sharedStrings.xml><?xml version="1.0" encoding="utf-8"?>
<sst xmlns="http://schemas.openxmlformats.org/spreadsheetml/2006/main" count="145" uniqueCount="95">
  <si>
    <t>Pavadinimas ir techninės charakteristikos</t>
  </si>
  <si>
    <t>Mato vnt.</t>
  </si>
  <si>
    <t>Kiekis</t>
  </si>
  <si>
    <t>Žymuo</t>
  </si>
  <si>
    <t>Kaina</t>
  </si>
  <si>
    <t>vieneto</t>
  </si>
  <si>
    <t>viso kiekio</t>
  </si>
  <si>
    <t>kompl.</t>
  </si>
  <si>
    <t>Pozicija, eil. nr.</t>
  </si>
  <si>
    <t>Sustambintų kiekių žiniaraštis</t>
  </si>
  <si>
    <t>kompl</t>
  </si>
  <si>
    <t>AS - 110 kV montavimo darbai</t>
  </si>
  <si>
    <t>vnt</t>
  </si>
  <si>
    <t>110 kV AS įrenginių išmontavimo darbai</t>
  </si>
  <si>
    <t>Nusileidimų ir jungčių iš plieno aliuminio laido, kai vienas laidas fazėje išmontavimas</t>
  </si>
  <si>
    <t>110 kV vamzdinių renkamų šynų išmontavimas</t>
  </si>
  <si>
    <t>Įžeminimo laidininko iš cinkuoto juostinio plieno atjungimas nuo konstrukcijų</t>
  </si>
  <si>
    <t>3f. kompl.</t>
  </si>
  <si>
    <t>Nusileidimų ir jungčių iš plieno aliuminio laido, kai vienas laidas fazėje montavimas</t>
  </si>
  <si>
    <t>110 kV vamzdinių renkamų šynų montavimas</t>
  </si>
  <si>
    <t>Įžeminimo laidininko iš cinkuoto juostinio plieno prijungimas prie konstrukcijų</t>
  </si>
  <si>
    <t>Viršįtampių ribotuvų bandymai pagal PT įrenginių bandymo reglamento reikalavimus (prieš išmontavimą ir po sumontavimo)</t>
  </si>
  <si>
    <t>Šynų ir srovėlaidžių varžtais sujungtų jungčių pereinamosios varžos patikrinimo protokolas.</t>
  </si>
  <si>
    <t>Jungčių tarp įžemintuvo ir įžeminamų elementų varžų patikrinimo protokolas.</t>
  </si>
  <si>
    <t>Naujai sumontuotų pirminių įrenginių patikrinimas pagal elektros įrenginių įrengimo taisykles ir PSO norminių dokumentų reikalavimus.</t>
  </si>
  <si>
    <t>110kV ribotuvų su metalo konstrukcijomis išmontavimas ir saugojimas</t>
  </si>
  <si>
    <t>110 kV viršįtampių registratoriaus ir jungiančių laidų išmontavimas</t>
  </si>
  <si>
    <t>110kV viršįtampių ribotuvų su metalo konstrukcijomis montavimas</t>
  </si>
  <si>
    <t>110 kV viršįtampių registratoriaus ir jungiančių laidų montavimas</t>
  </si>
  <si>
    <t>Dokumentacijos pataisymai, papildymai</t>
  </si>
  <si>
    <t>3f. jungtis</t>
  </si>
  <si>
    <t>3 f. kompl.</t>
  </si>
  <si>
    <t>Montavimo darbai</t>
  </si>
  <si>
    <t>110 kV srovės matavimo transformatorių atšakų perjungimo darbai</t>
  </si>
  <si>
    <t>3f. kompl</t>
  </si>
  <si>
    <t>110kV įrenginių derinimo darbai</t>
  </si>
  <si>
    <t>110 kV srovės matavimo transformatorių antrinių grandinių derinimo darbai po atšakų perjungimo</t>
  </si>
  <si>
    <t>3f. Kompl.</t>
  </si>
  <si>
    <t>7.1 STATYBOS – IŠMONTAVIMO DARBŲ KIEKIŲ ŽINIARAŠTIS</t>
  </si>
  <si>
    <t>7.2 STATYBOS – MONTAVIMO DARBŲ KIEKIŲ ŽINIARAŠTIS</t>
  </si>
  <si>
    <t>7.3 ELEKTROTECHNINIŲ ĮRENGINIŲ PALEIDIMO-DERINIMO DARBAI</t>
  </si>
  <si>
    <t>7.4  ELEKTROS ENERGIJOS APSKAITA</t>
  </si>
  <si>
    <t>7.5  RELINĖ APSAUGA IR AUTOMATIKA</t>
  </si>
  <si>
    <t>RAA nuostatų keitimo darbai Subačiaus TP</t>
  </si>
  <si>
    <t>RAA įrangos derinimas, konfigūravimas, kompleksiniai bandymai Subačiaus TP</t>
  </si>
  <si>
    <t>RAA įrangos derinimas, konfigūravimas, kompleksiniai bandymai Kupiškio TP ir Panevėžio TP</t>
  </si>
  <si>
    <t>RAA nuostatų keitimas Kupiškio TP ir Panevėžio TP 110 kV linijų prijunginiuose</t>
  </si>
  <si>
    <t>7.6 PROCESŲ – VALDYMAS IR AUTOMATIZACIJA</t>
  </si>
  <si>
    <t>Subačiaus TP</t>
  </si>
  <si>
    <t>PSO teleinformacijos surinkimo ir perdavimo įrenginio konfigūravimas ir derinimas</t>
  </si>
  <si>
    <t>Kompleksinis signalų patikrinimas tarp PSO DVS ir STO DMS</t>
  </si>
  <si>
    <t>vnt.</t>
  </si>
  <si>
    <t>Kompleksinis matavimų patikrinimas tarp PSO DVS ir STO DMS</t>
  </si>
  <si>
    <t>Panevėžio TP</t>
  </si>
  <si>
    <t>Esamo TSPĮ konfigūravimas, kompleksinis signalų, komandų, matavimų testavimas su PSO DVS. Esamų signalų sąrašų koregavimas dėl Subačiaus TP STO dalies rekonstrukcijos</t>
  </si>
  <si>
    <t>Kupiškio TP</t>
  </si>
  <si>
    <t>7.7 SKLYPO PLANAS</t>
  </si>
  <si>
    <t>Sklypo paruošiamieji darbai</t>
  </si>
  <si>
    <t>Sklypo planiravimo darbai</t>
  </si>
  <si>
    <r>
      <t>m</t>
    </r>
    <r>
      <rPr>
        <vertAlign val="superscript"/>
        <sz val="12"/>
        <color theme="1"/>
        <rFont val="Arial"/>
        <family val="2"/>
      </rPr>
      <t>2</t>
    </r>
  </si>
  <si>
    <t>Skaldos nustūmimas paruošiant aikštelę</t>
  </si>
  <si>
    <t>m³</t>
  </si>
  <si>
    <t>Perteklinio dirvožemio išvežimas</t>
  </si>
  <si>
    <t>Demontuojami kelio bortai</t>
  </si>
  <si>
    <t>m‘</t>
  </si>
  <si>
    <t>Demontuojami vejos bortai</t>
  </si>
  <si>
    <t>Dangos</t>
  </si>
  <si>
    <t>Asfalto danga</t>
  </si>
  <si>
    <t>1,15 m gylio lovio įrengimas ir esamo grunto sutankinimas</t>
  </si>
  <si>
    <t>Neaustinė geotekstilė 200g/m2</t>
  </si>
  <si>
    <r>
      <t>Pagerintas gruntas smėlio</t>
    </r>
    <r>
      <rPr>
        <b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>žvyro mišinys</t>
    </r>
  </si>
  <si>
    <t>Šalčiui atsparaus smėlio pasluoksnio įrengimas</t>
  </si>
  <si>
    <t>Dolomitinės skaldos fr.0/45 sluoksnio įrengimas</t>
  </si>
  <si>
    <t>Asfalto pagrindo AC16PD įrengimas</t>
  </si>
  <si>
    <t>1 sl.</t>
  </si>
  <si>
    <t>h=0,30m</t>
  </si>
  <si>
    <t>h=0,57m</t>
  </si>
  <si>
    <t>h=0,20m</t>
  </si>
  <si>
    <t>h=0,08m</t>
  </si>
  <si>
    <t>Atstatoma skaldos danga</t>
  </si>
  <si>
    <t>Pagerintas gruntas smėlio/žvyro mišinys</t>
  </si>
  <si>
    <t>Smėlio-žvyro mišinys fr.0/20</t>
  </si>
  <si>
    <t>Austinė geotekstilė 200g/m2</t>
  </si>
  <si>
    <t>Dolomitinės skaldos fr.16/32 sluoksnio įrengimas</t>
  </si>
  <si>
    <t>h=0,35m</t>
  </si>
  <si>
    <t>h=0,15m</t>
  </si>
  <si>
    <t>Atstatoma šaligatvio iš trinkelių danga</t>
  </si>
  <si>
    <t>Dolomitinės skaldos atsijos</t>
  </si>
  <si>
    <t>Betono trinkelės</t>
  </si>
  <si>
    <t>h=0,03m</t>
  </si>
  <si>
    <t>Atstatomi bortai</t>
  </si>
  <si>
    <t>Vejos bortas</t>
  </si>
  <si>
    <t>m</t>
  </si>
  <si>
    <t>Betonas bortų įrengimui</t>
  </si>
  <si>
    <t>Bendra pasiūlymo kaina (Eur be PVM)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</si>
</sst>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color theme="1"/>
      <name val="Arial"/>
      <family val="2"/>
    </font>
    <font>
      <sz val="8"/>
      <name val="Calibri"/>
      <family val="2"/>
      <charset val="186"/>
      <scheme val="minor"/>
    </font>
    <font>
      <sz val="12"/>
      <name val="Arial"/>
      <family val="2"/>
    </font>
    <font>
      <b/>
      <sz val="14"/>
      <name val="Arial"/>
      <family val="2"/>
    </font>
    <font>
      <sz val="11"/>
      <name val="Calibri"/>
      <family val="2"/>
      <charset val="186"/>
      <scheme val="minor"/>
    </font>
    <font>
      <b/>
      <sz val="12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4" xfId="0" applyFont="1" applyBorder="1" applyAlignment="1">
      <alignment horizontal="center" vertical="center" wrapText="1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topLeftCell="A64" zoomScale="86" zoomScaleNormal="86" workbookViewId="0">
      <selection activeCell="F42" sqref="F42"/>
    </sheetView>
  </sheetViews>
  <sheetFormatPr defaultColWidth="9.1328125" defaultRowHeight="15.4" x14ac:dyDescent="0.45"/>
  <cols>
    <col min="1" max="1" width="11.1328125" style="2" customWidth="1"/>
    <col min="2" max="2" width="46.1328125" style="2" customWidth="1"/>
    <col min="3" max="3" width="20.1328125" style="2" customWidth="1"/>
    <col min="4" max="4" width="16" style="2" customWidth="1"/>
    <col min="5" max="5" width="13.1328125" style="2" customWidth="1"/>
    <col min="6" max="6" width="14.86328125" style="2" customWidth="1"/>
    <col min="7" max="7" width="15.86328125" style="2" customWidth="1"/>
    <col min="8" max="16384" width="9.1328125" style="1"/>
  </cols>
  <sheetData>
    <row r="1" spans="1:13" ht="17.649999999999999" x14ac:dyDescent="0.5">
      <c r="A1" s="28" t="s">
        <v>9</v>
      </c>
      <c r="B1" s="28"/>
      <c r="C1" s="28"/>
      <c r="D1" s="28"/>
      <c r="E1" s="28"/>
      <c r="F1" s="28"/>
      <c r="G1" s="28"/>
      <c r="H1" s="5"/>
      <c r="I1" s="6"/>
      <c r="J1" s="6"/>
      <c r="K1" s="6"/>
      <c r="L1" s="6"/>
      <c r="M1" s="6"/>
    </row>
    <row r="2" spans="1:13" ht="15" x14ac:dyDescent="0.45">
      <c r="A2" s="5"/>
      <c r="B2" s="7"/>
      <c r="C2" s="5"/>
      <c r="D2" s="5"/>
      <c r="E2" s="5"/>
      <c r="F2" s="5"/>
      <c r="G2" s="5"/>
      <c r="H2" s="5"/>
      <c r="I2" s="6"/>
      <c r="J2" s="6"/>
      <c r="K2" s="6"/>
      <c r="L2" s="6"/>
      <c r="M2" s="6"/>
    </row>
    <row r="3" spans="1:13" ht="15" x14ac:dyDescent="0.45">
      <c r="A3" s="21" t="s">
        <v>8</v>
      </c>
      <c r="B3" s="21" t="s">
        <v>0</v>
      </c>
      <c r="C3" s="21" t="s">
        <v>3</v>
      </c>
      <c r="D3" s="21" t="s">
        <v>1</v>
      </c>
      <c r="E3" s="21" t="s">
        <v>2</v>
      </c>
      <c r="F3" s="21" t="s">
        <v>4</v>
      </c>
      <c r="G3" s="21"/>
      <c r="H3" s="5"/>
      <c r="I3" s="6"/>
      <c r="J3" s="6"/>
      <c r="K3" s="6"/>
      <c r="L3" s="6"/>
      <c r="M3" s="6"/>
    </row>
    <row r="4" spans="1:13" ht="15" x14ac:dyDescent="0.45">
      <c r="A4" s="21"/>
      <c r="B4" s="21"/>
      <c r="C4" s="21"/>
      <c r="D4" s="21"/>
      <c r="E4" s="21"/>
      <c r="F4" s="8" t="s">
        <v>5</v>
      </c>
      <c r="G4" s="8" t="s">
        <v>6</v>
      </c>
      <c r="H4" s="5"/>
      <c r="I4" s="6"/>
      <c r="J4" s="6"/>
      <c r="K4" s="6"/>
      <c r="L4" s="6"/>
      <c r="M4" s="6"/>
    </row>
    <row r="5" spans="1:13" ht="15" customHeight="1" x14ac:dyDescent="0.45">
      <c r="A5" s="21" t="s">
        <v>38</v>
      </c>
      <c r="B5" s="22"/>
      <c r="C5" s="22"/>
      <c r="D5" s="22"/>
      <c r="E5" s="22"/>
      <c r="F5" s="9"/>
      <c r="G5" s="3"/>
      <c r="H5" s="5"/>
      <c r="I5" s="6"/>
      <c r="J5" s="6"/>
      <c r="K5" s="6"/>
      <c r="L5" s="6"/>
      <c r="M5" s="6"/>
    </row>
    <row r="6" spans="1:13" ht="15" customHeight="1" x14ac:dyDescent="0.45">
      <c r="A6" s="19" t="s">
        <v>13</v>
      </c>
      <c r="B6" s="20"/>
      <c r="C6" s="20"/>
      <c r="D6" s="20"/>
      <c r="E6" s="20"/>
      <c r="F6" s="9"/>
      <c r="G6" s="3"/>
      <c r="H6" s="5"/>
      <c r="I6" s="6"/>
      <c r="J6" s="6"/>
      <c r="K6" s="6"/>
      <c r="L6" s="6"/>
      <c r="M6" s="6"/>
    </row>
    <row r="7" spans="1:13" ht="40.5" customHeight="1" x14ac:dyDescent="0.45">
      <c r="A7" s="3">
        <v>1</v>
      </c>
      <c r="B7" s="14" t="s">
        <v>14</v>
      </c>
      <c r="C7" s="3"/>
      <c r="D7" s="3" t="s">
        <v>30</v>
      </c>
      <c r="E7" s="3">
        <v>1</v>
      </c>
      <c r="F7" s="9">
        <v>100</v>
      </c>
      <c r="G7" s="3">
        <f>E7*F7</f>
        <v>100</v>
      </c>
      <c r="H7" s="5"/>
      <c r="I7" s="6"/>
      <c r="J7" s="6"/>
      <c r="K7" s="6"/>
      <c r="L7" s="6"/>
      <c r="M7" s="6"/>
    </row>
    <row r="8" spans="1:13" ht="15" x14ac:dyDescent="0.45">
      <c r="A8" s="3">
        <v>2</v>
      </c>
      <c r="B8" s="14" t="s">
        <v>15</v>
      </c>
      <c r="C8" s="3"/>
      <c r="D8" s="3" t="s">
        <v>12</v>
      </c>
      <c r="E8" s="3">
        <v>3</v>
      </c>
      <c r="F8" s="9">
        <v>100</v>
      </c>
      <c r="G8" s="3">
        <f t="shared" ref="G8:G11" si="0">E8*F8</f>
        <v>300</v>
      </c>
      <c r="H8" s="5"/>
      <c r="I8" s="6"/>
      <c r="J8" s="6"/>
      <c r="K8" s="6"/>
      <c r="L8" s="6"/>
      <c r="M8" s="6"/>
    </row>
    <row r="9" spans="1:13" ht="30" x14ac:dyDescent="0.45">
      <c r="A9" s="3">
        <v>3</v>
      </c>
      <c r="B9" s="14" t="s">
        <v>26</v>
      </c>
      <c r="C9" s="3"/>
      <c r="D9" s="3" t="s">
        <v>12</v>
      </c>
      <c r="E9" s="3">
        <v>3</v>
      </c>
      <c r="F9" s="9">
        <v>100</v>
      </c>
      <c r="G9" s="3">
        <f t="shared" si="0"/>
        <v>300</v>
      </c>
      <c r="H9" s="5"/>
      <c r="I9" s="6"/>
      <c r="J9" s="6"/>
      <c r="K9" s="6"/>
      <c r="L9" s="6"/>
      <c r="M9" s="6"/>
    </row>
    <row r="10" spans="1:13" ht="57" customHeight="1" x14ac:dyDescent="0.45">
      <c r="A10" s="3">
        <v>4</v>
      </c>
      <c r="B10" s="14" t="s">
        <v>25</v>
      </c>
      <c r="C10" s="3"/>
      <c r="D10" s="3" t="s">
        <v>17</v>
      </c>
      <c r="E10" s="3">
        <v>1</v>
      </c>
      <c r="F10" s="9">
        <v>500</v>
      </c>
      <c r="G10" s="3">
        <f t="shared" si="0"/>
        <v>500</v>
      </c>
      <c r="H10" s="5"/>
      <c r="I10" s="6"/>
      <c r="J10" s="6"/>
      <c r="K10" s="6"/>
      <c r="L10" s="6"/>
      <c r="M10" s="6"/>
    </row>
    <row r="11" spans="1:13" ht="30" x14ac:dyDescent="0.45">
      <c r="A11" s="3">
        <v>5</v>
      </c>
      <c r="B11" s="14" t="s">
        <v>16</v>
      </c>
      <c r="C11" s="3"/>
      <c r="D11" s="3" t="s">
        <v>12</v>
      </c>
      <c r="E11" s="3">
        <v>2</v>
      </c>
      <c r="F11" s="9">
        <v>50</v>
      </c>
      <c r="G11" s="3">
        <f t="shared" si="0"/>
        <v>100</v>
      </c>
      <c r="H11" s="5"/>
      <c r="I11" s="6"/>
      <c r="J11" s="6"/>
      <c r="K11" s="6"/>
      <c r="L11" s="6"/>
      <c r="M11" s="6"/>
    </row>
    <row r="12" spans="1:13" s="13" customFormat="1" ht="15" customHeight="1" x14ac:dyDescent="0.45">
      <c r="A12" s="21" t="s">
        <v>39</v>
      </c>
      <c r="B12" s="22"/>
      <c r="C12" s="22"/>
      <c r="D12" s="22"/>
      <c r="E12" s="22"/>
      <c r="F12" s="9"/>
      <c r="G12" s="3"/>
      <c r="H12" s="12"/>
    </row>
    <row r="13" spans="1:13" s="13" customFormat="1" ht="15" customHeight="1" x14ac:dyDescent="0.45">
      <c r="A13" s="19" t="s">
        <v>11</v>
      </c>
      <c r="B13" s="20"/>
      <c r="C13" s="20"/>
      <c r="D13" s="20"/>
      <c r="E13" s="20"/>
      <c r="F13" s="9"/>
      <c r="G13" s="3"/>
      <c r="H13" s="12"/>
    </row>
    <row r="14" spans="1:13" s="13" customFormat="1" ht="46.5" customHeight="1" x14ac:dyDescent="0.45">
      <c r="A14" s="3">
        <v>1</v>
      </c>
      <c r="B14" s="14" t="s">
        <v>18</v>
      </c>
      <c r="C14" s="14"/>
      <c r="D14" s="3" t="s">
        <v>30</v>
      </c>
      <c r="E14" s="3">
        <v>1</v>
      </c>
      <c r="F14" s="9">
        <v>100</v>
      </c>
      <c r="G14" s="3">
        <f>E14*F14</f>
        <v>100</v>
      </c>
      <c r="H14" s="12"/>
    </row>
    <row r="15" spans="1:13" s="13" customFormat="1" ht="46.5" customHeight="1" x14ac:dyDescent="0.45">
      <c r="A15" s="3">
        <v>2</v>
      </c>
      <c r="B15" s="14" t="s">
        <v>27</v>
      </c>
      <c r="C15" s="14"/>
      <c r="D15" s="3" t="s">
        <v>17</v>
      </c>
      <c r="E15" s="3">
        <v>1</v>
      </c>
      <c r="F15" s="9">
        <v>1000</v>
      </c>
      <c r="G15" s="3">
        <f t="shared" ref="G15:G18" si="1">E15*F15</f>
        <v>1000</v>
      </c>
      <c r="H15" s="12"/>
    </row>
    <row r="16" spans="1:13" s="13" customFormat="1" ht="15" x14ac:dyDescent="0.45">
      <c r="A16" s="3">
        <v>3</v>
      </c>
      <c r="B16" s="14" t="s">
        <v>19</v>
      </c>
      <c r="C16" s="14"/>
      <c r="D16" s="3" t="s">
        <v>12</v>
      </c>
      <c r="E16" s="3">
        <v>3</v>
      </c>
      <c r="F16" s="9">
        <v>100</v>
      </c>
      <c r="G16" s="3">
        <f t="shared" si="1"/>
        <v>300</v>
      </c>
      <c r="H16" s="12"/>
    </row>
    <row r="17" spans="1:8" s="13" customFormat="1" ht="30" x14ac:dyDescent="0.45">
      <c r="A17" s="3">
        <v>4</v>
      </c>
      <c r="B17" s="14" t="s">
        <v>28</v>
      </c>
      <c r="C17" s="14"/>
      <c r="D17" s="3" t="s">
        <v>12</v>
      </c>
      <c r="E17" s="3">
        <v>3</v>
      </c>
      <c r="F17" s="9">
        <v>50</v>
      </c>
      <c r="G17" s="3">
        <f t="shared" si="1"/>
        <v>150</v>
      </c>
      <c r="H17" s="12"/>
    </row>
    <row r="18" spans="1:8" s="13" customFormat="1" ht="30" x14ac:dyDescent="0.45">
      <c r="A18" s="3">
        <v>5</v>
      </c>
      <c r="B18" s="14" t="s">
        <v>20</v>
      </c>
      <c r="C18" s="14"/>
      <c r="D18" s="3" t="s">
        <v>12</v>
      </c>
      <c r="E18" s="3">
        <v>2</v>
      </c>
      <c r="F18" s="9">
        <v>50</v>
      </c>
      <c r="G18" s="3">
        <f t="shared" si="1"/>
        <v>100</v>
      </c>
      <c r="H18" s="12"/>
    </row>
    <row r="19" spans="1:8" s="13" customFormat="1" ht="15" x14ac:dyDescent="0.45">
      <c r="A19" s="3">
        <v>6</v>
      </c>
      <c r="B19" s="14"/>
      <c r="C19" s="9"/>
      <c r="D19" s="3"/>
      <c r="E19" s="3"/>
      <c r="F19" s="9"/>
      <c r="G19" s="3"/>
      <c r="H19" s="12"/>
    </row>
    <row r="20" spans="1:8" s="13" customFormat="1" ht="15" customHeight="1" x14ac:dyDescent="0.45">
      <c r="A20" s="21" t="s">
        <v>40</v>
      </c>
      <c r="B20" s="22"/>
      <c r="C20" s="22"/>
      <c r="D20" s="22"/>
      <c r="E20" s="22"/>
      <c r="F20" s="9"/>
      <c r="G20" s="3"/>
      <c r="H20" s="12"/>
    </row>
    <row r="21" spans="1:8" s="13" customFormat="1" ht="51" customHeight="1" x14ac:dyDescent="0.45">
      <c r="A21" s="3">
        <v>1</v>
      </c>
      <c r="B21" s="14" t="s">
        <v>21</v>
      </c>
      <c r="C21" s="14"/>
      <c r="D21" s="3" t="s">
        <v>31</v>
      </c>
      <c r="E21" s="3">
        <v>1</v>
      </c>
      <c r="F21" s="3">
        <v>50</v>
      </c>
      <c r="G21" s="3">
        <f>E21*F21</f>
        <v>50</v>
      </c>
      <c r="H21" s="12"/>
    </row>
    <row r="22" spans="1:8" s="13" customFormat="1" ht="72" customHeight="1" x14ac:dyDescent="0.45">
      <c r="A22" s="3">
        <v>2</v>
      </c>
      <c r="B22" s="14" t="s">
        <v>22</v>
      </c>
      <c r="C22" s="14"/>
      <c r="D22" s="3" t="s">
        <v>7</v>
      </c>
      <c r="E22" s="3">
        <v>1</v>
      </c>
      <c r="F22" s="3">
        <v>50</v>
      </c>
      <c r="G22" s="3">
        <f t="shared" ref="G22:G24" si="2">E22*F22</f>
        <v>50</v>
      </c>
      <c r="H22" s="12"/>
    </row>
    <row r="23" spans="1:8" s="13" customFormat="1" ht="49.5" customHeight="1" x14ac:dyDescent="0.45">
      <c r="A23" s="3">
        <v>3</v>
      </c>
      <c r="B23" s="14" t="s">
        <v>23</v>
      </c>
      <c r="C23" s="14"/>
      <c r="D23" s="3" t="s">
        <v>7</v>
      </c>
      <c r="E23" s="3">
        <v>1</v>
      </c>
      <c r="F23" s="3">
        <v>50</v>
      </c>
      <c r="G23" s="3">
        <f t="shared" si="2"/>
        <v>50</v>
      </c>
      <c r="H23" s="12"/>
    </row>
    <row r="24" spans="1:8" s="13" customFormat="1" ht="66.75" customHeight="1" x14ac:dyDescent="0.45">
      <c r="A24" s="3">
        <v>4</v>
      </c>
      <c r="B24" s="14" t="s">
        <v>24</v>
      </c>
      <c r="C24" s="14"/>
      <c r="D24" s="3" t="s">
        <v>7</v>
      </c>
      <c r="E24" s="3">
        <v>1</v>
      </c>
      <c r="F24" s="3">
        <v>50</v>
      </c>
      <c r="G24" s="3">
        <f t="shared" si="2"/>
        <v>50</v>
      </c>
      <c r="H24" s="12"/>
    </row>
    <row r="25" spans="1:8" s="6" customFormat="1" ht="15" customHeight="1" x14ac:dyDescent="0.45">
      <c r="A25" s="21" t="s">
        <v>41</v>
      </c>
      <c r="B25" s="22"/>
      <c r="C25" s="22"/>
      <c r="D25" s="22"/>
      <c r="E25" s="22"/>
      <c r="F25" s="15"/>
      <c r="G25" s="16"/>
      <c r="H25" s="5"/>
    </row>
    <row r="26" spans="1:8" s="6" customFormat="1" ht="15" customHeight="1" x14ac:dyDescent="0.45">
      <c r="A26" s="19" t="s">
        <v>32</v>
      </c>
      <c r="B26" s="20"/>
      <c r="C26" s="20"/>
      <c r="D26" s="20"/>
      <c r="E26" s="20"/>
      <c r="F26" s="15"/>
      <c r="G26" s="16"/>
      <c r="H26" s="5"/>
    </row>
    <row r="27" spans="1:8" s="6" customFormat="1" ht="54" customHeight="1" x14ac:dyDescent="0.45">
      <c r="A27" s="17">
        <v>1</v>
      </c>
      <c r="B27" s="14" t="s">
        <v>33</v>
      </c>
      <c r="C27" s="9"/>
      <c r="D27" s="3" t="s">
        <v>34</v>
      </c>
      <c r="E27" s="3">
        <v>1</v>
      </c>
      <c r="F27" s="18">
        <v>100</v>
      </c>
      <c r="G27" s="3">
        <f>E27*F27</f>
        <v>100</v>
      </c>
      <c r="H27" s="5"/>
    </row>
    <row r="28" spans="1:8" s="6" customFormat="1" ht="15" customHeight="1" x14ac:dyDescent="0.45">
      <c r="A28" s="19" t="s">
        <v>35</v>
      </c>
      <c r="B28" s="20"/>
      <c r="C28" s="20"/>
      <c r="D28" s="20"/>
      <c r="E28" s="20"/>
      <c r="F28" s="15"/>
      <c r="G28" s="16"/>
      <c r="H28" s="5"/>
    </row>
    <row r="29" spans="1:8" s="6" customFormat="1" ht="45" x14ac:dyDescent="0.45">
      <c r="A29" s="17">
        <v>2</v>
      </c>
      <c r="B29" s="14" t="s">
        <v>36</v>
      </c>
      <c r="C29" s="9"/>
      <c r="D29" s="3" t="s">
        <v>37</v>
      </c>
      <c r="E29" s="3">
        <v>1</v>
      </c>
      <c r="F29" s="18">
        <v>100</v>
      </c>
      <c r="G29" s="3">
        <f>E29*F29</f>
        <v>100</v>
      </c>
      <c r="H29" s="5"/>
    </row>
    <row r="30" spans="1:8" s="6" customFormat="1" ht="15" customHeight="1" x14ac:dyDescent="0.45">
      <c r="A30" s="21" t="s">
        <v>42</v>
      </c>
      <c r="B30" s="22"/>
      <c r="C30" s="22"/>
      <c r="D30" s="22"/>
      <c r="E30" s="22"/>
      <c r="F30" s="15"/>
      <c r="G30" s="16"/>
      <c r="H30" s="5"/>
    </row>
    <row r="31" spans="1:8" s="6" customFormat="1" ht="15" customHeight="1" x14ac:dyDescent="0.45">
      <c r="A31" s="19" t="s">
        <v>32</v>
      </c>
      <c r="B31" s="20"/>
      <c r="C31" s="20"/>
      <c r="D31" s="20"/>
      <c r="E31" s="20"/>
      <c r="F31" s="15"/>
      <c r="G31" s="16"/>
      <c r="H31" s="5"/>
    </row>
    <row r="32" spans="1:8" s="6" customFormat="1" ht="54" customHeight="1" x14ac:dyDescent="0.45">
      <c r="A32" s="17">
        <v>1</v>
      </c>
      <c r="B32" s="14" t="s">
        <v>43</v>
      </c>
      <c r="C32" s="9"/>
      <c r="D32" s="3" t="s">
        <v>10</v>
      </c>
      <c r="E32" s="3">
        <v>1</v>
      </c>
      <c r="F32" s="18">
        <v>100</v>
      </c>
      <c r="G32" s="3">
        <f>E32*F32</f>
        <v>100</v>
      </c>
      <c r="H32" s="5"/>
    </row>
    <row r="33" spans="1:8" s="6" customFormat="1" ht="15" customHeight="1" x14ac:dyDescent="0.45">
      <c r="A33" s="19" t="s">
        <v>35</v>
      </c>
      <c r="B33" s="20"/>
      <c r="C33" s="20"/>
      <c r="D33" s="20"/>
      <c r="E33" s="20"/>
      <c r="F33" s="15"/>
      <c r="G33" s="16"/>
      <c r="H33" s="5"/>
    </row>
    <row r="34" spans="1:8" s="6" customFormat="1" ht="30" x14ac:dyDescent="0.45">
      <c r="A34" s="17">
        <v>1</v>
      </c>
      <c r="B34" s="14" t="s">
        <v>44</v>
      </c>
      <c r="C34" s="14"/>
      <c r="D34" s="3" t="s">
        <v>7</v>
      </c>
      <c r="E34" s="3">
        <v>1</v>
      </c>
      <c r="F34" s="18">
        <v>100</v>
      </c>
      <c r="G34" s="3">
        <f>E34*F34</f>
        <v>100</v>
      </c>
      <c r="H34" s="5"/>
    </row>
    <row r="35" spans="1:8" s="6" customFormat="1" ht="45" x14ac:dyDescent="0.45">
      <c r="A35" s="17">
        <v>2</v>
      </c>
      <c r="B35" s="14" t="s">
        <v>45</v>
      </c>
      <c r="C35" s="14"/>
      <c r="D35" s="3" t="s">
        <v>7</v>
      </c>
      <c r="E35" s="3">
        <v>2</v>
      </c>
      <c r="F35" s="18">
        <v>100</v>
      </c>
      <c r="G35" s="3">
        <f>E35*F35</f>
        <v>200</v>
      </c>
      <c r="H35" s="5"/>
    </row>
    <row r="36" spans="1:8" s="6" customFormat="1" ht="30" x14ac:dyDescent="0.45">
      <c r="A36" s="17">
        <v>3</v>
      </c>
      <c r="B36" s="14" t="s">
        <v>46</v>
      </c>
      <c r="C36" s="14"/>
      <c r="D36" s="3" t="s">
        <v>7</v>
      </c>
      <c r="E36" s="3">
        <v>2</v>
      </c>
      <c r="F36" s="18">
        <v>100</v>
      </c>
      <c r="G36" s="3">
        <f>E36*F36</f>
        <v>200</v>
      </c>
      <c r="H36" s="5"/>
    </row>
    <row r="37" spans="1:8" s="6" customFormat="1" ht="15" x14ac:dyDescent="0.45">
      <c r="A37" s="17">
        <v>4</v>
      </c>
      <c r="B37" s="14" t="s">
        <v>29</v>
      </c>
      <c r="C37" s="14"/>
      <c r="D37" s="3" t="s">
        <v>7</v>
      </c>
      <c r="E37" s="3">
        <v>1</v>
      </c>
      <c r="F37" s="18">
        <v>100</v>
      </c>
      <c r="G37" s="3">
        <f t="shared" ref="G37" si="3">E37*F37</f>
        <v>100</v>
      </c>
      <c r="H37" s="5"/>
    </row>
    <row r="38" spans="1:8" s="6" customFormat="1" ht="26.25" customHeight="1" x14ac:dyDescent="0.45">
      <c r="A38" s="23" t="s">
        <v>47</v>
      </c>
      <c r="B38" s="24"/>
      <c r="C38" s="24"/>
      <c r="D38" s="24"/>
      <c r="E38" s="24"/>
      <c r="F38" s="10"/>
      <c r="G38" s="11"/>
      <c r="H38" s="5"/>
    </row>
    <row r="39" spans="1:8" s="6" customFormat="1" ht="15" customHeight="1" x14ac:dyDescent="0.45">
      <c r="A39" s="19" t="s">
        <v>48</v>
      </c>
      <c r="B39" s="20"/>
      <c r="C39" s="20"/>
      <c r="D39" s="20"/>
      <c r="E39" s="20"/>
      <c r="F39" s="15"/>
      <c r="G39" s="16"/>
      <c r="H39" s="5"/>
    </row>
    <row r="40" spans="1:8" s="13" customFormat="1" ht="30" x14ac:dyDescent="0.45">
      <c r="A40" s="3">
        <v>1</v>
      </c>
      <c r="B40" s="14" t="s">
        <v>49</v>
      </c>
      <c r="C40" s="14"/>
      <c r="D40" s="3" t="s">
        <v>7</v>
      </c>
      <c r="E40" s="3">
        <v>1</v>
      </c>
      <c r="F40" s="3">
        <v>265</v>
      </c>
      <c r="G40" s="3">
        <f>E40*F40</f>
        <v>265</v>
      </c>
      <c r="H40" s="12"/>
    </row>
    <row r="41" spans="1:8" s="13" customFormat="1" ht="30" x14ac:dyDescent="0.45">
      <c r="A41" s="3">
        <v>2</v>
      </c>
      <c r="B41" s="14" t="s">
        <v>50</v>
      </c>
      <c r="C41" s="14"/>
      <c r="D41" s="3" t="s">
        <v>51</v>
      </c>
      <c r="E41" s="3">
        <v>11</v>
      </c>
      <c r="F41" s="3">
        <v>50</v>
      </c>
      <c r="G41" s="3">
        <f t="shared" ref="G41:G42" si="4">E41*F41</f>
        <v>550</v>
      </c>
      <c r="H41" s="12"/>
    </row>
    <row r="42" spans="1:8" s="13" customFormat="1" ht="30" x14ac:dyDescent="0.45">
      <c r="A42" s="3">
        <v>3</v>
      </c>
      <c r="B42" s="14" t="s">
        <v>52</v>
      </c>
      <c r="C42" s="14"/>
      <c r="D42" s="3" t="s">
        <v>51</v>
      </c>
      <c r="E42" s="3">
        <v>3</v>
      </c>
      <c r="F42" s="3">
        <v>50</v>
      </c>
      <c r="G42" s="3">
        <f t="shared" si="4"/>
        <v>150</v>
      </c>
      <c r="H42" s="12"/>
    </row>
    <row r="43" spans="1:8" s="6" customFormat="1" ht="15" customHeight="1" x14ac:dyDescent="0.45">
      <c r="A43" s="19" t="s">
        <v>53</v>
      </c>
      <c r="B43" s="20"/>
      <c r="C43" s="20"/>
      <c r="D43" s="20"/>
      <c r="E43" s="20"/>
      <c r="F43" s="15"/>
      <c r="G43" s="16"/>
      <c r="H43" s="5"/>
    </row>
    <row r="44" spans="1:8" s="13" customFormat="1" ht="60" x14ac:dyDescent="0.45">
      <c r="A44" s="3">
        <v>1</v>
      </c>
      <c r="B44" s="14" t="s">
        <v>54</v>
      </c>
      <c r="C44" s="3"/>
      <c r="D44" s="3" t="s">
        <v>10</v>
      </c>
      <c r="E44" s="3">
        <v>1</v>
      </c>
      <c r="F44" s="3">
        <v>200</v>
      </c>
      <c r="G44" s="3">
        <f>E44*F44</f>
        <v>200</v>
      </c>
      <c r="H44" s="12"/>
    </row>
    <row r="45" spans="1:8" s="6" customFormat="1" ht="15" customHeight="1" x14ac:dyDescent="0.45">
      <c r="A45" s="19" t="s">
        <v>55</v>
      </c>
      <c r="B45" s="20"/>
      <c r="C45" s="20"/>
      <c r="D45" s="20"/>
      <c r="E45" s="20"/>
      <c r="F45" s="15"/>
      <c r="G45" s="16"/>
      <c r="H45" s="5"/>
    </row>
    <row r="46" spans="1:8" s="13" customFormat="1" ht="60" x14ac:dyDescent="0.45">
      <c r="A46" s="3">
        <v>1</v>
      </c>
      <c r="B46" s="14" t="s">
        <v>54</v>
      </c>
      <c r="C46" s="3"/>
      <c r="D46" s="3" t="s">
        <v>10</v>
      </c>
      <c r="E46" s="3">
        <v>1</v>
      </c>
      <c r="F46" s="3">
        <v>200</v>
      </c>
      <c r="G46" s="3">
        <f>E46*F46</f>
        <v>200</v>
      </c>
      <c r="H46" s="12"/>
    </row>
    <row r="47" spans="1:8" s="6" customFormat="1" ht="26.25" customHeight="1" x14ac:dyDescent="0.45">
      <c r="A47" s="23" t="s">
        <v>56</v>
      </c>
      <c r="B47" s="24"/>
      <c r="C47" s="24"/>
      <c r="D47" s="24"/>
      <c r="E47" s="24"/>
      <c r="F47" s="10"/>
      <c r="G47" s="11"/>
      <c r="H47" s="5"/>
    </row>
    <row r="48" spans="1:8" s="6" customFormat="1" ht="15" customHeight="1" x14ac:dyDescent="0.45">
      <c r="A48" s="19" t="s">
        <v>57</v>
      </c>
      <c r="B48" s="20"/>
      <c r="C48" s="20"/>
      <c r="D48" s="20"/>
      <c r="E48" s="20"/>
      <c r="F48" s="15"/>
      <c r="G48" s="16"/>
      <c r="H48" s="5"/>
    </row>
    <row r="49" spans="1:8" s="13" customFormat="1" ht="17.25" x14ac:dyDescent="0.45">
      <c r="A49" s="3">
        <v>1</v>
      </c>
      <c r="B49" s="14" t="s">
        <v>58</v>
      </c>
      <c r="C49" s="14"/>
      <c r="D49" s="3" t="s">
        <v>59</v>
      </c>
      <c r="E49" s="3">
        <v>20</v>
      </c>
      <c r="F49" s="3">
        <v>5</v>
      </c>
      <c r="G49" s="3">
        <f>E49*F49</f>
        <v>100</v>
      </c>
      <c r="H49" s="12"/>
    </row>
    <row r="50" spans="1:8" s="13" customFormat="1" ht="15" x14ac:dyDescent="0.45">
      <c r="A50" s="3">
        <v>2</v>
      </c>
      <c r="B50" s="14" t="s">
        <v>60</v>
      </c>
      <c r="C50" s="14"/>
      <c r="D50" s="3" t="s">
        <v>61</v>
      </c>
      <c r="E50" s="3">
        <v>4</v>
      </c>
      <c r="F50" s="3">
        <v>10</v>
      </c>
      <c r="G50" s="3">
        <f t="shared" ref="G50:G53" si="5">E50*F50</f>
        <v>40</v>
      </c>
      <c r="H50" s="12"/>
    </row>
    <row r="51" spans="1:8" s="13" customFormat="1" ht="15" x14ac:dyDescent="0.45">
      <c r="A51" s="3">
        <v>3</v>
      </c>
      <c r="B51" s="14" t="s">
        <v>62</v>
      </c>
      <c r="C51" s="14"/>
      <c r="D51" s="3" t="s">
        <v>61</v>
      </c>
      <c r="E51" s="3">
        <v>20</v>
      </c>
      <c r="F51" s="3">
        <v>10</v>
      </c>
      <c r="G51" s="3">
        <f t="shared" si="5"/>
        <v>200</v>
      </c>
      <c r="H51" s="12"/>
    </row>
    <row r="52" spans="1:8" s="13" customFormat="1" ht="15" x14ac:dyDescent="0.45">
      <c r="A52" s="3">
        <v>4</v>
      </c>
      <c r="B52" s="14" t="s">
        <v>63</v>
      </c>
      <c r="C52" s="14"/>
      <c r="D52" s="3" t="s">
        <v>64</v>
      </c>
      <c r="E52" s="3">
        <v>11</v>
      </c>
      <c r="F52" s="3">
        <v>10</v>
      </c>
      <c r="G52" s="3">
        <f t="shared" si="5"/>
        <v>110</v>
      </c>
      <c r="H52" s="12"/>
    </row>
    <row r="53" spans="1:8" s="13" customFormat="1" ht="15" x14ac:dyDescent="0.45">
      <c r="A53" s="3">
        <v>5</v>
      </c>
      <c r="B53" s="14" t="s">
        <v>65</v>
      </c>
      <c r="C53" s="14"/>
      <c r="D53" s="3" t="s">
        <v>64</v>
      </c>
      <c r="E53" s="3">
        <v>3</v>
      </c>
      <c r="F53" s="3">
        <v>10</v>
      </c>
      <c r="G53" s="3">
        <f t="shared" si="5"/>
        <v>30</v>
      </c>
      <c r="H53" s="12"/>
    </row>
    <row r="54" spans="1:8" s="6" customFormat="1" ht="15" customHeight="1" x14ac:dyDescent="0.45">
      <c r="A54" s="19" t="s">
        <v>66</v>
      </c>
      <c r="B54" s="20"/>
      <c r="C54" s="20"/>
      <c r="D54" s="20"/>
      <c r="E54" s="20"/>
      <c r="F54" s="15"/>
      <c r="G54" s="16"/>
      <c r="H54" s="5"/>
    </row>
    <row r="55" spans="1:8" s="6" customFormat="1" ht="15" customHeight="1" x14ac:dyDescent="0.45">
      <c r="A55" s="19" t="s">
        <v>67</v>
      </c>
      <c r="B55" s="20"/>
      <c r="C55" s="20"/>
      <c r="D55" s="20"/>
      <c r="E55" s="20"/>
      <c r="F55" s="15"/>
      <c r="G55" s="16"/>
      <c r="H55" s="5"/>
    </row>
    <row r="56" spans="1:8" s="13" customFormat="1" ht="30" x14ac:dyDescent="0.45">
      <c r="A56" s="3">
        <v>6</v>
      </c>
      <c r="B56" s="14" t="s">
        <v>68</v>
      </c>
      <c r="D56" s="3" t="s">
        <v>59</v>
      </c>
      <c r="E56" s="3">
        <v>18</v>
      </c>
      <c r="F56" s="3">
        <v>10</v>
      </c>
      <c r="G56" s="3">
        <f>E56*F56</f>
        <v>180</v>
      </c>
      <c r="H56" s="12"/>
    </row>
    <row r="57" spans="1:8" s="13" customFormat="1" ht="17.25" x14ac:dyDescent="0.45">
      <c r="A57" s="3">
        <v>7</v>
      </c>
      <c r="B57" s="14" t="s">
        <v>69</v>
      </c>
      <c r="C57" s="3" t="s">
        <v>74</v>
      </c>
      <c r="D57" s="3" t="s">
        <v>59</v>
      </c>
      <c r="E57" s="3">
        <v>18</v>
      </c>
      <c r="F57" s="3">
        <v>10</v>
      </c>
      <c r="G57" s="3">
        <f t="shared" ref="G57:G61" si="6">E57*F57</f>
        <v>180</v>
      </c>
      <c r="H57" s="12"/>
    </row>
    <row r="58" spans="1:8" s="13" customFormat="1" ht="17.25" x14ac:dyDescent="0.45">
      <c r="A58" s="3">
        <v>8</v>
      </c>
      <c r="B58" s="14" t="s">
        <v>70</v>
      </c>
      <c r="C58" s="3" t="s">
        <v>75</v>
      </c>
      <c r="D58" s="3" t="s">
        <v>59</v>
      </c>
      <c r="E58" s="3">
        <v>18</v>
      </c>
      <c r="F58" s="3">
        <v>10</v>
      </c>
      <c r="G58" s="3">
        <f t="shared" si="6"/>
        <v>180</v>
      </c>
      <c r="H58" s="12"/>
    </row>
    <row r="59" spans="1:8" s="13" customFormat="1" ht="17.25" x14ac:dyDescent="0.45">
      <c r="A59" s="3">
        <v>9</v>
      </c>
      <c r="B59" s="14" t="s">
        <v>71</v>
      </c>
      <c r="C59" s="3" t="s">
        <v>76</v>
      </c>
      <c r="D59" s="3" t="s">
        <v>59</v>
      </c>
      <c r="E59" s="3">
        <v>18</v>
      </c>
      <c r="F59" s="3">
        <v>10</v>
      </c>
      <c r="G59" s="3">
        <f t="shared" si="6"/>
        <v>180</v>
      </c>
      <c r="H59" s="12"/>
    </row>
    <row r="60" spans="1:8" s="13" customFormat="1" ht="17.25" x14ac:dyDescent="0.45">
      <c r="A60" s="3">
        <v>10</v>
      </c>
      <c r="B60" s="14" t="s">
        <v>72</v>
      </c>
      <c r="C60" s="3" t="s">
        <v>77</v>
      </c>
      <c r="D60" s="3" t="s">
        <v>59</v>
      </c>
      <c r="E60" s="3">
        <v>18</v>
      </c>
      <c r="F60" s="3">
        <v>10</v>
      </c>
      <c r="G60" s="3">
        <f t="shared" si="6"/>
        <v>180</v>
      </c>
      <c r="H60" s="12"/>
    </row>
    <row r="61" spans="1:8" s="13" customFormat="1" ht="17.25" x14ac:dyDescent="0.45">
      <c r="A61" s="3">
        <v>11</v>
      </c>
      <c r="B61" s="14" t="s">
        <v>73</v>
      </c>
      <c r="C61" s="3" t="s">
        <v>78</v>
      </c>
      <c r="D61" s="3" t="s">
        <v>59</v>
      </c>
      <c r="E61" s="3">
        <v>18</v>
      </c>
      <c r="F61" s="3">
        <v>20</v>
      </c>
      <c r="G61" s="3">
        <f t="shared" si="6"/>
        <v>360</v>
      </c>
      <c r="H61" s="12"/>
    </row>
    <row r="62" spans="1:8" s="6" customFormat="1" ht="15" customHeight="1" x14ac:dyDescent="0.45">
      <c r="A62" s="19" t="s">
        <v>79</v>
      </c>
      <c r="B62" s="20"/>
      <c r="C62" s="20"/>
      <c r="D62" s="20"/>
      <c r="E62" s="20"/>
      <c r="F62" s="15"/>
      <c r="G62" s="16"/>
      <c r="H62" s="5"/>
    </row>
    <row r="63" spans="1:8" s="13" customFormat="1" ht="17.25" x14ac:dyDescent="0.45">
      <c r="A63" s="3">
        <v>13</v>
      </c>
      <c r="B63" s="14" t="s">
        <v>69</v>
      </c>
      <c r="C63" s="3" t="s">
        <v>74</v>
      </c>
      <c r="D63" s="3" t="s">
        <v>59</v>
      </c>
      <c r="E63" s="3">
        <v>10</v>
      </c>
      <c r="F63" s="3">
        <v>10</v>
      </c>
      <c r="G63" s="3">
        <f>E63*F63</f>
        <v>100</v>
      </c>
      <c r="H63" s="12"/>
    </row>
    <row r="64" spans="1:8" s="13" customFormat="1" ht="17.25" x14ac:dyDescent="0.45">
      <c r="A64" s="3">
        <v>14</v>
      </c>
      <c r="B64" s="14" t="s">
        <v>80</v>
      </c>
      <c r="C64" s="3" t="s">
        <v>75</v>
      </c>
      <c r="D64" s="3" t="s">
        <v>59</v>
      </c>
      <c r="E64" s="3">
        <v>10</v>
      </c>
      <c r="F64" s="3">
        <v>10</v>
      </c>
      <c r="G64" s="3">
        <f t="shared" ref="G64:G67" si="7">E64*F64</f>
        <v>100</v>
      </c>
      <c r="H64" s="12"/>
    </row>
    <row r="65" spans="1:8" s="13" customFormat="1" ht="17.25" x14ac:dyDescent="0.45">
      <c r="A65" s="3">
        <v>15</v>
      </c>
      <c r="B65" s="14" t="s">
        <v>81</v>
      </c>
      <c r="C65" s="3" t="s">
        <v>84</v>
      </c>
      <c r="D65" s="3" t="s">
        <v>59</v>
      </c>
      <c r="E65" s="3">
        <v>10</v>
      </c>
      <c r="F65" s="3">
        <v>10</v>
      </c>
      <c r="G65" s="3">
        <f t="shared" si="7"/>
        <v>100</v>
      </c>
      <c r="H65" s="12"/>
    </row>
    <row r="66" spans="1:8" s="13" customFormat="1" ht="17.25" x14ac:dyDescent="0.45">
      <c r="A66" s="3">
        <v>16</v>
      </c>
      <c r="B66" s="14" t="s">
        <v>82</v>
      </c>
      <c r="C66" s="3" t="s">
        <v>74</v>
      </c>
      <c r="D66" s="3" t="s">
        <v>59</v>
      </c>
      <c r="E66" s="3">
        <v>10</v>
      </c>
      <c r="F66" s="3">
        <v>10</v>
      </c>
      <c r="G66" s="3">
        <f t="shared" si="7"/>
        <v>100</v>
      </c>
      <c r="H66" s="12"/>
    </row>
    <row r="67" spans="1:8" s="13" customFormat="1" ht="30.75" customHeight="1" x14ac:dyDescent="0.45">
      <c r="A67" s="3">
        <v>17</v>
      </c>
      <c r="B67" s="14" t="s">
        <v>83</v>
      </c>
      <c r="C67" s="3" t="s">
        <v>85</v>
      </c>
      <c r="D67" s="3" t="s">
        <v>59</v>
      </c>
      <c r="E67" s="3">
        <v>10</v>
      </c>
      <c r="F67" s="3">
        <v>10</v>
      </c>
      <c r="G67" s="3">
        <f t="shared" si="7"/>
        <v>100</v>
      </c>
      <c r="H67" s="12"/>
    </row>
    <row r="68" spans="1:8" s="6" customFormat="1" ht="15" customHeight="1" x14ac:dyDescent="0.45">
      <c r="A68" s="19" t="s">
        <v>86</v>
      </c>
      <c r="B68" s="20"/>
      <c r="C68" s="20"/>
      <c r="D68" s="20"/>
      <c r="E68" s="20"/>
      <c r="F68" s="15"/>
      <c r="G68" s="16"/>
      <c r="H68" s="5"/>
    </row>
    <row r="69" spans="1:8" s="13" customFormat="1" ht="17.25" x14ac:dyDescent="0.45">
      <c r="A69" s="3">
        <v>18</v>
      </c>
      <c r="B69" s="14" t="s">
        <v>69</v>
      </c>
      <c r="C69" s="3" t="s">
        <v>74</v>
      </c>
      <c r="D69" s="3" t="s">
        <v>59</v>
      </c>
      <c r="E69" s="3">
        <v>5</v>
      </c>
      <c r="F69" s="3">
        <v>10</v>
      </c>
      <c r="G69" s="3">
        <f>E69*F69</f>
        <v>50</v>
      </c>
      <c r="H69" s="12"/>
    </row>
    <row r="70" spans="1:8" s="13" customFormat="1" ht="17.25" x14ac:dyDescent="0.45">
      <c r="A70" s="3">
        <v>19</v>
      </c>
      <c r="B70" s="14" t="s">
        <v>71</v>
      </c>
      <c r="C70" s="3" t="s">
        <v>77</v>
      </c>
      <c r="D70" s="3" t="s">
        <v>59</v>
      </c>
      <c r="E70" s="3">
        <v>5</v>
      </c>
      <c r="F70" s="3">
        <v>10</v>
      </c>
      <c r="G70" s="3">
        <f t="shared" ref="G70:G73" si="8">E70*F70</f>
        <v>50</v>
      </c>
      <c r="H70" s="12"/>
    </row>
    <row r="71" spans="1:8" s="13" customFormat="1" ht="17.25" x14ac:dyDescent="0.45">
      <c r="A71" s="3">
        <v>20</v>
      </c>
      <c r="B71" s="14" t="s">
        <v>72</v>
      </c>
      <c r="C71" s="3" t="s">
        <v>85</v>
      </c>
      <c r="D71" s="3" t="s">
        <v>59</v>
      </c>
      <c r="E71" s="3">
        <v>5</v>
      </c>
      <c r="F71" s="3">
        <v>10</v>
      </c>
      <c r="G71" s="3">
        <f t="shared" si="8"/>
        <v>50</v>
      </c>
      <c r="H71" s="12"/>
    </row>
    <row r="72" spans="1:8" s="13" customFormat="1" ht="17.25" x14ac:dyDescent="0.45">
      <c r="A72" s="3">
        <v>21</v>
      </c>
      <c r="B72" s="14" t="s">
        <v>87</v>
      </c>
      <c r="C72" s="3" t="s">
        <v>89</v>
      </c>
      <c r="D72" s="3" t="s">
        <v>59</v>
      </c>
      <c r="E72" s="3">
        <v>5</v>
      </c>
      <c r="F72" s="3">
        <v>10</v>
      </c>
      <c r="G72" s="3">
        <f t="shared" si="8"/>
        <v>50</v>
      </c>
      <c r="H72" s="12"/>
    </row>
    <row r="73" spans="1:8" s="13" customFormat="1" ht="17.25" x14ac:dyDescent="0.45">
      <c r="A73" s="3">
        <v>22</v>
      </c>
      <c r="B73" s="14" t="s">
        <v>88</v>
      </c>
      <c r="C73" s="3" t="s">
        <v>78</v>
      </c>
      <c r="D73" s="3" t="s">
        <v>59</v>
      </c>
      <c r="E73" s="3">
        <v>5</v>
      </c>
      <c r="F73" s="3">
        <v>15</v>
      </c>
      <c r="G73" s="3">
        <f t="shared" si="8"/>
        <v>75</v>
      </c>
      <c r="H73" s="12"/>
    </row>
    <row r="74" spans="1:8" s="6" customFormat="1" ht="15" customHeight="1" x14ac:dyDescent="0.45">
      <c r="A74" s="19" t="s">
        <v>90</v>
      </c>
      <c r="B74" s="20"/>
      <c r="C74" s="20"/>
      <c r="D74" s="20"/>
      <c r="E74" s="20"/>
      <c r="F74" s="15"/>
      <c r="G74" s="16"/>
      <c r="H74" s="5"/>
    </row>
    <row r="75" spans="1:8" s="13" customFormat="1" ht="15" x14ac:dyDescent="0.45">
      <c r="A75" s="3">
        <v>23</v>
      </c>
      <c r="B75" s="14" t="s">
        <v>91</v>
      </c>
      <c r="C75" s="14"/>
      <c r="D75" s="3" t="s">
        <v>92</v>
      </c>
      <c r="E75" s="3">
        <v>2</v>
      </c>
      <c r="F75" s="3">
        <v>10</v>
      </c>
      <c r="G75" s="3">
        <f>E75*F75</f>
        <v>20</v>
      </c>
      <c r="H75" s="12"/>
    </row>
    <row r="76" spans="1:8" s="13" customFormat="1" ht="15" x14ac:dyDescent="0.45">
      <c r="A76" s="3">
        <v>24</v>
      </c>
      <c r="B76" s="14" t="s">
        <v>93</v>
      </c>
      <c r="C76" s="14"/>
      <c r="D76" s="3" t="s">
        <v>61</v>
      </c>
      <c r="E76" s="3">
        <v>0.05</v>
      </c>
      <c r="F76" s="3">
        <v>1000</v>
      </c>
      <c r="G76" s="3">
        <f>E76*F76</f>
        <v>50</v>
      </c>
      <c r="H76" s="12"/>
    </row>
    <row r="77" spans="1:8" s="13" customFormat="1" ht="62.1" customHeight="1" x14ac:dyDescent="0.45">
      <c r="A77" s="25" t="s">
        <v>94</v>
      </c>
      <c r="B77" s="26"/>
      <c r="C77" s="26"/>
      <c r="D77" s="26"/>
      <c r="E77" s="27"/>
      <c r="F77" s="3">
        <f>SUM(F5:F76)</f>
        <v>5045</v>
      </c>
      <c r="G77" s="3">
        <f>SUM(G5:G76)</f>
        <v>8000</v>
      </c>
      <c r="H77" s="12"/>
    </row>
    <row r="78" spans="1:8" s="13" customFormat="1" ht="15" x14ac:dyDescent="0.45">
      <c r="A78" s="12"/>
      <c r="B78" s="12"/>
      <c r="C78" s="12"/>
      <c r="D78" s="12"/>
      <c r="E78" s="12"/>
      <c r="F78" s="12"/>
      <c r="G78" s="12"/>
      <c r="H78" s="12"/>
    </row>
    <row r="79" spans="1:8" s="13" customFormat="1" ht="15" x14ac:dyDescent="0.45">
      <c r="A79" s="12"/>
      <c r="B79" s="12"/>
      <c r="C79" s="12"/>
      <c r="D79" s="12"/>
      <c r="E79" s="12"/>
      <c r="F79" s="12"/>
      <c r="G79" s="12"/>
      <c r="H79" s="12"/>
    </row>
    <row r="80" spans="1:8" ht="15" x14ac:dyDescent="0.45">
      <c r="A80" s="4"/>
      <c r="B80" s="4"/>
      <c r="C80" s="4"/>
      <c r="D80" s="4"/>
      <c r="E80" s="4"/>
      <c r="F80" s="4"/>
      <c r="G80" s="4"/>
      <c r="H80" s="4"/>
    </row>
    <row r="81" spans="1:8" ht="15" x14ac:dyDescent="0.45">
      <c r="A81" s="4"/>
      <c r="B81" s="4"/>
      <c r="C81" s="4"/>
      <c r="D81" s="4"/>
      <c r="E81" s="4"/>
      <c r="F81" s="4"/>
      <c r="G81" s="4"/>
      <c r="H81" s="4"/>
    </row>
    <row r="82" spans="1:8" ht="15" x14ac:dyDescent="0.45">
      <c r="A82" s="4"/>
      <c r="B82" s="4"/>
      <c r="C82" s="4"/>
      <c r="D82" s="4"/>
      <c r="E82" s="4"/>
      <c r="F82" s="4"/>
      <c r="G82" s="4"/>
      <c r="H82" s="4"/>
    </row>
    <row r="83" spans="1:8" ht="15" x14ac:dyDescent="0.45">
      <c r="A83" s="4"/>
      <c r="B83" s="4"/>
      <c r="C83" s="4"/>
      <c r="D83" s="4"/>
      <c r="E83" s="4"/>
      <c r="F83" s="4"/>
      <c r="G83" s="4"/>
      <c r="H83" s="4"/>
    </row>
    <row r="84" spans="1:8" ht="15" x14ac:dyDescent="0.45">
      <c r="A84" s="4"/>
      <c r="B84" s="4"/>
      <c r="C84" s="4"/>
      <c r="D84" s="4"/>
      <c r="E84" s="4"/>
      <c r="F84" s="4"/>
      <c r="G84" s="4"/>
      <c r="H84" s="4"/>
    </row>
    <row r="85" spans="1:8" ht="15" x14ac:dyDescent="0.45">
      <c r="A85" s="4"/>
      <c r="B85" s="4"/>
      <c r="C85" s="4"/>
      <c r="D85" s="4"/>
      <c r="E85" s="4"/>
      <c r="F85" s="4"/>
      <c r="G85" s="4"/>
      <c r="H85" s="4"/>
    </row>
    <row r="86" spans="1:8" ht="15" x14ac:dyDescent="0.45">
      <c r="A86" s="4"/>
      <c r="B86" s="4"/>
      <c r="C86" s="4"/>
      <c r="D86" s="4"/>
      <c r="E86" s="4"/>
      <c r="F86" s="4"/>
      <c r="G86" s="4"/>
      <c r="H86" s="4"/>
    </row>
    <row r="87" spans="1:8" ht="15" x14ac:dyDescent="0.45">
      <c r="A87" s="4"/>
      <c r="B87" s="4"/>
      <c r="C87" s="4"/>
      <c r="D87" s="4"/>
      <c r="E87" s="4"/>
      <c r="F87" s="4"/>
      <c r="G87" s="4"/>
      <c r="H87" s="4"/>
    </row>
    <row r="88" spans="1:8" ht="15" x14ac:dyDescent="0.45">
      <c r="A88" s="4"/>
      <c r="B88" s="4"/>
      <c r="C88" s="4"/>
      <c r="D88" s="4"/>
      <c r="E88" s="4"/>
      <c r="F88" s="4"/>
      <c r="G88" s="4"/>
      <c r="H88" s="4"/>
    </row>
  </sheetData>
  <mergeCells count="30">
    <mergeCell ref="A77:E77"/>
    <mergeCell ref="A62:E62"/>
    <mergeCell ref="A68:E68"/>
    <mergeCell ref="A74:E74"/>
    <mergeCell ref="A1:G1"/>
    <mergeCell ref="A6:E6"/>
    <mergeCell ref="A5:E5"/>
    <mergeCell ref="A12:E12"/>
    <mergeCell ref="A13:E13"/>
    <mergeCell ref="F3:G3"/>
    <mergeCell ref="A3:A4"/>
    <mergeCell ref="B3:B4"/>
    <mergeCell ref="C3:C4"/>
    <mergeCell ref="D3:D4"/>
    <mergeCell ref="A47:E47"/>
    <mergeCell ref="A48:E48"/>
    <mergeCell ref="A54:E54"/>
    <mergeCell ref="A55:E55"/>
    <mergeCell ref="E3:E4"/>
    <mergeCell ref="A30:E30"/>
    <mergeCell ref="A33:E33"/>
    <mergeCell ref="A25:E25"/>
    <mergeCell ref="A26:E26"/>
    <mergeCell ref="A28:E28"/>
    <mergeCell ref="A39:E39"/>
    <mergeCell ref="A43:E43"/>
    <mergeCell ref="A45:E45"/>
    <mergeCell ref="A38:E38"/>
    <mergeCell ref="A20:E20"/>
    <mergeCell ref="A31:E3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Sanaudų kiekių žiniaraštis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Buivydė</dc:creator>
  <cp:lastModifiedBy>Admin</cp:lastModifiedBy>
  <cp:lastPrinted>2017-07-05T11:29:13Z</cp:lastPrinted>
  <dcterms:created xsi:type="dcterms:W3CDTF">2013-09-03T05:40:44Z</dcterms:created>
  <dcterms:modified xsi:type="dcterms:W3CDTF">2026-01-14T13:25:39Z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2025-06-16T12:58:43Z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85f866ca-a5b1-4ead-b482-12444adc6e0b</vt:lpwstr>
  </property>
  <property fmtid="{D5CDD505-2E9C-101B-9397-08002B2CF9AE}" pid="8" name="MSIP_Label_32ae7b5d-0aac-474b-ae2b-02c331ef2874_ContentBits">
    <vt:lpwstr>0</vt:lpwstr>
  </property>
  <property fmtid="{D5CDD505-2E9C-101B-9397-08002B2CF9AE}" pid="9" name="MSIP_Label_32ae7b5d-0aac-474b-ae2b-02c331ef2874_Tag">
    <vt:lpwstr>10, 0, 1, 1</vt:lpwstr>
  </property>
</Properties>
</file>